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12"/>
  <workbookPr/>
  <mc:AlternateContent xmlns:mc="http://schemas.openxmlformats.org/markup-compatibility/2006">
    <mc:Choice Requires="x15">
      <x15ac:absPath xmlns:x15ac="http://schemas.microsoft.com/office/spreadsheetml/2010/11/ac" url="\\ka.prorail.nl\Data\Groep\UTHK\AKI-CN2\Kostmgt\PF\82\8234\Aanbesteding\5.Contractstukken\Inschrijfstaat\"/>
    </mc:Choice>
  </mc:AlternateContent>
  <xr:revisionPtr revIDLastSave="2" documentId="8_{2E9EACB6-2171-46CF-82C8-3005202C2F98}" xr6:coauthVersionLast="47" xr6:coauthVersionMax="47" xr10:uidLastSave="{C57DBD62-BAE9-411B-B455-234D82EFB13A}"/>
  <bookViews>
    <workbookView xWindow="-120" yWindow="-120" windowWidth="29040" windowHeight="15990" xr2:uid="{00000000-000D-0000-FFFF-FFFF00000000}"/>
  </bookViews>
  <sheets>
    <sheet name="Totaal" sheetId="3" r:id="rId1"/>
    <sheet name="DFPS4.0" sheetId="1" r:id="rId2"/>
    <sheet name="Menukaart" sheetId="6" r:id="rId3"/>
  </sheets>
  <definedNames>
    <definedName name="_xlnm.Print_Area" localSheetId="1">DFPS4.0!$A$1:$G$25</definedName>
    <definedName name="_xlnm.Print_Area" localSheetId="2">Menukaart!$A$1:$F$37</definedName>
    <definedName name="_xlnm.Print_Area" localSheetId="0">Totaal!$A$1:$D$47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6" l="1"/>
  <c r="B4" i="6"/>
  <c r="B2" i="6"/>
  <c r="B5" i="1"/>
  <c r="B4" i="1"/>
  <c r="B2" i="1"/>
  <c r="D9" i="3"/>
  <c r="D25" i="3"/>
  <c r="D24" i="3"/>
  <c r="F35" i="6"/>
  <c r="F32" i="6"/>
  <c r="F31" i="6"/>
  <c r="F30" i="6"/>
  <c r="F29" i="6"/>
  <c r="F28" i="6"/>
  <c r="F25" i="6"/>
  <c r="F24" i="6"/>
  <c r="F23" i="6"/>
  <c r="F22" i="6"/>
  <c r="F21" i="6"/>
  <c r="F18" i="6" l="1"/>
  <c r="F17" i="6"/>
  <c r="F16" i="6"/>
  <c r="F15" i="6"/>
  <c r="F14" i="6"/>
  <c r="F13" i="6"/>
  <c r="F12" i="6"/>
  <c r="F11" i="6"/>
  <c r="G23" i="1"/>
  <c r="G20" i="1"/>
  <c r="G19" i="1"/>
  <c r="G18" i="1"/>
  <c r="G17" i="1"/>
  <c r="G14" i="1"/>
  <c r="G13" i="1"/>
  <c r="G12" i="1"/>
  <c r="G11" i="1"/>
  <c r="C16" i="1"/>
  <c r="C10" i="1"/>
  <c r="F37" i="6" l="1"/>
  <c r="D10" i="3" s="1"/>
  <c r="G25" i="1" l="1"/>
  <c r="D12" i="3" s="1"/>
  <c r="D21" i="3" s="1"/>
  <c r="D27" i="3" l="1"/>
  <c r="D26" i="3"/>
  <c r="D23" i="3"/>
  <c r="D29" i="3" l="1"/>
</calcChain>
</file>

<file path=xl/sharedStrings.xml><?xml version="1.0" encoding="utf-8"?>
<sst xmlns="http://schemas.openxmlformats.org/spreadsheetml/2006/main" count="132" uniqueCount="71">
  <si>
    <t>Project</t>
  </si>
  <si>
    <t>: Landelijk ROK DFPS4.0</t>
  </si>
  <si>
    <t>Betreft</t>
  </si>
  <si>
    <t>: Totaal inschrijfprijs cnf. Annex 5.1</t>
  </si>
  <si>
    <t>Contract</t>
  </si>
  <si>
    <t>: pm</t>
  </si>
  <si>
    <t>Datum</t>
  </si>
  <si>
    <t>Omschrijving</t>
  </si>
  <si>
    <t>Totaal</t>
  </si>
  <si>
    <t>€</t>
  </si>
  <si>
    <t>Totaal tabblad DFPS4.0</t>
  </si>
  <si>
    <t>Totaal tabblad Menukaart</t>
  </si>
  <si>
    <t>Totaal inschrijfprijs cnf. Annex 5.1 excl. btw</t>
  </si>
  <si>
    <t>Onderstaande tabel na aanbesteding door ProRail nader in te vullen</t>
  </si>
  <si>
    <t>Korting</t>
  </si>
  <si>
    <t>(schaal of %)</t>
  </si>
  <si>
    <t>Inschrijfprijs cnf. Annex 5.1</t>
  </si>
  <si>
    <t>Korting weging inschrijfprijs</t>
  </si>
  <si>
    <t>Korting SCL-trede</t>
  </si>
  <si>
    <t>Korting CO2-prestatieladder</t>
  </si>
  <si>
    <t>Korting onderhoudsplan (maximaal 25%)</t>
  </si>
  <si>
    <t>Korting montageplan (maximaal 20%)</t>
  </si>
  <si>
    <t>Totaal fictieve inschrijfprijs</t>
  </si>
  <si>
    <t>ad 3</t>
  </si>
  <si>
    <t>Trede 1</t>
  </si>
  <si>
    <t>Trede 2</t>
  </si>
  <si>
    <t>Trede 3</t>
  </si>
  <si>
    <t>Trede 4</t>
  </si>
  <si>
    <t>Trede 5</t>
  </si>
  <si>
    <t>ad 4</t>
  </si>
  <si>
    <t>: Inschrijfstaat - DFPS4.0</t>
  </si>
  <si>
    <t>Aantal</t>
  </si>
  <si>
    <t>ehd.</t>
  </si>
  <si>
    <t>Eenheidsprijzen All-in</t>
  </si>
  <si>
    <t>Materiaal</t>
  </si>
  <si>
    <t>Montage</t>
  </si>
  <si>
    <t>Enkellaags:</t>
  </si>
  <si>
    <t>fts</t>
  </si>
  <si>
    <t>Standaard niet gecoat</t>
  </si>
  <si>
    <t>Standaard gecoat</t>
  </si>
  <si>
    <t>Buitenmodel niet gecoat</t>
  </si>
  <si>
    <t>Buitenmodel gecoat</t>
  </si>
  <si>
    <t>Dubbellaags:</t>
  </si>
  <si>
    <t>Standaard onderhoud:</t>
  </si>
  <si>
    <t>Standaard onderhoud per jaar</t>
  </si>
  <si>
    <t>Totaal DFPS4.0 excl. btw</t>
  </si>
  <si>
    <t>: Inschrijfstaat - Menukaart</t>
  </si>
  <si>
    <t>Prijs</t>
  </si>
  <si>
    <t>All-in</t>
  </si>
  <si>
    <t>DFPS Algemeen:</t>
  </si>
  <si>
    <t>Gasveer</t>
  </si>
  <si>
    <t>stk</t>
  </si>
  <si>
    <t>Handgreep rood en blauw</t>
  </si>
  <si>
    <t>Handgreep groen (RAL 6024)</t>
  </si>
  <si>
    <t>Voorkap</t>
  </si>
  <si>
    <t>Eindkap</t>
  </si>
  <si>
    <t>Beschermkap</t>
  </si>
  <si>
    <t>Eindstoppers</t>
  </si>
  <si>
    <t>As + (2) geleidewielen</t>
  </si>
  <si>
    <t>DFPS uitvoering verzinkt</t>
  </si>
  <si>
    <t>Bovenplaats - hoog compleet</t>
  </si>
  <si>
    <t>Bovenplaats - laag compleet</t>
  </si>
  <si>
    <t>V-rail</t>
  </si>
  <si>
    <t>Draagarm</t>
  </si>
  <si>
    <t>Druk verdeel plaat (verzinkt, 2 kolommen)</t>
  </si>
  <si>
    <t>DFPS uitvoering gecoat</t>
  </si>
  <si>
    <t>Druk verdeel plaat (gecoat, 2 kolommen)</t>
  </si>
  <si>
    <t>Overig:</t>
  </si>
  <si>
    <t>Monteur verrekentarief All-in</t>
  </si>
  <si>
    <t>uur</t>
  </si>
  <si>
    <t>Totaal Menukaart excl.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</si>
</sst>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rgb="FF0070C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64">
    <xf numFmtId="0" fontId="0" fillId="0" borderId="0" xfId="0"/>
    <xf numFmtId="44" fontId="0" fillId="0" borderId="0" xfId="0" applyNumberFormat="1"/>
    <xf numFmtId="0" fontId="1" fillId="0" borderId="0" xfId="0" applyFont="1"/>
    <xf numFmtId="3" fontId="0" fillId="0" borderId="0" xfId="0" applyNumberFormat="1"/>
    <xf numFmtId="3" fontId="1" fillId="0" borderId="0" xfId="0" applyNumberFormat="1" applyFont="1"/>
    <xf numFmtId="0" fontId="1" fillId="0" borderId="0" xfId="0" quotePrefix="1" applyFont="1"/>
    <xf numFmtId="0" fontId="2" fillId="2" borderId="2" xfId="0" applyFont="1" applyFill="1" applyBorder="1"/>
    <xf numFmtId="0" fontId="2" fillId="2" borderId="0" xfId="0" applyFont="1" applyFill="1"/>
    <xf numFmtId="44" fontId="2" fillId="2" borderId="3" xfId="0" applyNumberFormat="1" applyFont="1" applyFill="1" applyBorder="1" applyAlignment="1">
      <alignment horizontal="center"/>
    </xf>
    <xf numFmtId="44" fontId="2" fillId="2" borderId="3" xfId="0" applyNumberFormat="1" applyFont="1" applyFill="1" applyBorder="1"/>
    <xf numFmtId="44" fontId="0" fillId="0" borderId="1" xfId="0" applyNumberFormat="1" applyBorder="1"/>
    <xf numFmtId="44" fontId="1" fillId="0" borderId="1" xfId="0" applyNumberFormat="1" applyFont="1" applyBorder="1"/>
    <xf numFmtId="44" fontId="0" fillId="3" borderId="4" xfId="0" applyNumberFormat="1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1" fillId="0" borderId="2" xfId="0" applyFont="1" applyBorder="1"/>
    <xf numFmtId="0" fontId="1" fillId="0" borderId="3" xfId="0" applyFont="1" applyBorder="1"/>
    <xf numFmtId="3" fontId="2" fillId="2" borderId="6" xfId="0" applyNumberFormat="1" applyFont="1" applyFill="1" applyBorder="1" applyAlignment="1">
      <alignment horizontal="center"/>
    </xf>
    <xf numFmtId="0" fontId="2" fillId="2" borderId="7" xfId="0" applyFont="1" applyFill="1" applyBorder="1"/>
    <xf numFmtId="3" fontId="2" fillId="2" borderId="6" xfId="0" applyNumberFormat="1" applyFont="1" applyFill="1" applyBorder="1"/>
    <xf numFmtId="44" fontId="2" fillId="2" borderId="5" xfId="0" applyNumberFormat="1" applyFont="1" applyFill="1" applyBorder="1"/>
    <xf numFmtId="44" fontId="2" fillId="2" borderId="5" xfId="0" applyNumberFormat="1" applyFont="1" applyFill="1" applyBorder="1" applyAlignment="1">
      <alignment horizontal="center"/>
    </xf>
    <xf numFmtId="0" fontId="4" fillId="0" borderId="0" xfId="0" applyFont="1"/>
    <xf numFmtId="44" fontId="2" fillId="2" borderId="10" xfId="0" applyNumberFormat="1" applyFont="1" applyFill="1" applyBorder="1" applyAlignment="1">
      <alignment horizontal="center"/>
    </xf>
    <xf numFmtId="0" fontId="0" fillId="0" borderId="14" xfId="0" applyBorder="1"/>
    <xf numFmtId="44" fontId="0" fillId="0" borderId="15" xfId="0" applyNumberFormat="1" applyBorder="1"/>
    <xf numFmtId="0" fontId="1" fillId="4" borderId="11" xfId="0" applyFont="1" applyFill="1" applyBorder="1"/>
    <xf numFmtId="0" fontId="1" fillId="4" borderId="12" xfId="0" applyFont="1" applyFill="1" applyBorder="1"/>
    <xf numFmtId="0" fontId="1" fillId="4" borderId="16" xfId="0" applyFont="1" applyFill="1" applyBorder="1"/>
    <xf numFmtId="0" fontId="1" fillId="4" borderId="17" xfId="0" applyFont="1" applyFill="1" applyBorder="1"/>
    <xf numFmtId="0" fontId="0" fillId="0" borderId="19" xfId="0" applyBorder="1"/>
    <xf numFmtId="44" fontId="0" fillId="0" borderId="19" xfId="0" applyNumberFormat="1" applyBorder="1"/>
    <xf numFmtId="44" fontId="1" fillId="4" borderId="18" xfId="0" applyNumberFormat="1" applyFont="1" applyFill="1" applyBorder="1" applyAlignment="1">
      <alignment horizontal="center"/>
    </xf>
    <xf numFmtId="44" fontId="1" fillId="4" borderId="13" xfId="0" applyNumberFormat="1" applyFont="1" applyFill="1" applyBorder="1" applyAlignment="1">
      <alignment horizontal="center"/>
    </xf>
    <xf numFmtId="0" fontId="0" fillId="0" borderId="21" xfId="0" applyBorder="1"/>
    <xf numFmtId="0" fontId="0" fillId="0" borderId="23" xfId="0" applyBorder="1"/>
    <xf numFmtId="0" fontId="1" fillId="4" borderId="25" xfId="0" applyFont="1" applyFill="1" applyBorder="1"/>
    <xf numFmtId="0" fontId="1" fillId="4" borderId="19" xfId="0" applyFont="1" applyFill="1" applyBorder="1"/>
    <xf numFmtId="44" fontId="1" fillId="4" borderId="26" xfId="0" applyNumberFormat="1" applyFont="1" applyFill="1" applyBorder="1"/>
    <xf numFmtId="0" fontId="1" fillId="4" borderId="21" xfId="0" applyFont="1" applyFill="1" applyBorder="1" applyAlignment="1">
      <alignment horizontal="center"/>
    </xf>
    <xf numFmtId="0" fontId="1" fillId="4" borderId="22" xfId="0" quotePrefix="1" applyFont="1" applyFill="1" applyBorder="1" applyAlignment="1">
      <alignment horizontal="center"/>
    </xf>
    <xf numFmtId="44" fontId="1" fillId="4" borderId="13" xfId="0" applyNumberFormat="1" applyFont="1" applyFill="1" applyBorder="1"/>
    <xf numFmtId="0" fontId="1" fillId="4" borderId="14" xfId="0" applyFont="1" applyFill="1" applyBorder="1" applyAlignment="1">
      <alignment horizontal="right"/>
    </xf>
    <xf numFmtId="0" fontId="1" fillId="4" borderId="0" xfId="0" applyFont="1" applyFill="1"/>
    <xf numFmtId="44" fontId="1" fillId="4" borderId="15" xfId="0" applyNumberFormat="1" applyFont="1" applyFill="1" applyBorder="1"/>
    <xf numFmtId="0" fontId="1" fillId="4" borderId="14" xfId="0" applyFont="1" applyFill="1" applyBorder="1"/>
    <xf numFmtId="44" fontId="1" fillId="4" borderId="18" xfId="0" applyNumberFormat="1" applyFont="1" applyFill="1" applyBorder="1"/>
    <xf numFmtId="9" fontId="0" fillId="4" borderId="24" xfId="1" applyFont="1" applyFill="1" applyBorder="1" applyAlignment="1">
      <alignment horizontal="center"/>
    </xf>
    <xf numFmtId="3" fontId="0" fillId="4" borderId="24" xfId="1" applyNumberFormat="1" applyFont="1" applyFill="1" applyBorder="1" applyAlignment="1">
      <alignment horizontal="center"/>
    </xf>
    <xf numFmtId="3" fontId="0" fillId="0" borderId="23" xfId="0" applyNumberFormat="1" applyBorder="1"/>
    <xf numFmtId="3" fontId="1" fillId="4" borderId="20" xfId="0" applyNumberFormat="1" applyFont="1" applyFill="1" applyBorder="1"/>
    <xf numFmtId="3" fontId="1" fillId="4" borderId="12" xfId="0" applyNumberFormat="1" applyFont="1" applyFill="1" applyBorder="1" applyAlignment="1">
      <alignment horizontal="center"/>
    </xf>
    <xf numFmtId="3" fontId="1" fillId="4" borderId="0" xfId="0" applyNumberFormat="1" applyFont="1" applyFill="1" applyAlignment="1">
      <alignment horizontal="center"/>
    </xf>
    <xf numFmtId="3" fontId="1" fillId="4" borderId="17" xfId="0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42" fontId="0" fillId="0" borderId="1" xfId="0" applyNumberFormat="1" applyBorder="1"/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44" fontId="2" fillId="2" borderId="8" xfId="0" applyNumberFormat="1" applyFont="1" applyFill="1" applyBorder="1" applyAlignment="1">
      <alignment horizontal="center"/>
    </xf>
    <xf numFmtId="44" fontId="2" fillId="2" borderId="9" xfId="0" applyNumberFormat="1" applyFont="1" applyFill="1" applyBorder="1" applyAlignment="1">
      <alignment horizontal="center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88902</xdr:colOff>
      <xdr:row>0</xdr:row>
      <xdr:rowOff>44451</xdr:rowOff>
    </xdr:from>
    <xdr:to>
      <xdr:col>3</xdr:col>
      <xdr:colOff>1026331</xdr:colOff>
      <xdr:row>4</xdr:row>
      <xdr:rowOff>94708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9B3034D-6350-4FD0-A442-3C5505E19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8352" y="44451"/>
          <a:ext cx="937429" cy="7868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844551</xdr:colOff>
      <xdr:row>0</xdr:row>
      <xdr:rowOff>0</xdr:rowOff>
    </xdr:from>
    <xdr:to>
      <xdr:col>6</xdr:col>
      <xdr:colOff>1036183</xdr:colOff>
      <xdr:row>5</xdr:row>
      <xdr:rowOff>4964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47116CD-58E1-6C39-3C21-14A01CBE9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27801" y="0"/>
          <a:ext cx="1102857" cy="9257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787400</xdr:colOff>
      <xdr:row>0</xdr:row>
      <xdr:rowOff>0</xdr:rowOff>
    </xdr:from>
    <xdr:to>
      <xdr:col>6</xdr:col>
      <xdr:colOff>10657</xdr:colOff>
      <xdr:row>5</xdr:row>
      <xdr:rowOff>4964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4EF3C57E-2067-47B9-8CBF-AB2BE84B5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00800" y="0"/>
          <a:ext cx="1198107" cy="92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670A4-11DB-483E-ADC4-7FA6307F53CC}">
  <sheetPr>
    <pageSetUpPr fitToPage="1"/>
  </sheetPr>
  <dimension ref="A1:F47"/>
  <sheetViews>
    <sheetView showGridLines="0" tabSelected="1" workbookViewId="0"/>
  </sheetViews>
  <sheetFormatPr defaultRowHeight="15"/>
  <cols>
    <col min="1" max="1" width="9.85546875" customWidth="1"/>
    <col min="2" max="2" width="50.5703125" customWidth="1"/>
    <col min="3" max="3" width="15.5703125" customWidth="1"/>
    <col min="4" max="4" width="15.5703125" style="1" customWidth="1"/>
  </cols>
  <sheetData>
    <row r="1" spans="1:6">
      <c r="A1" s="2" t="s">
        <v>0</v>
      </c>
      <c r="B1" s="5" t="s">
        <v>1</v>
      </c>
      <c r="C1" s="5"/>
    </row>
    <row r="2" spans="1:6">
      <c r="A2" s="2" t="s">
        <v>2</v>
      </c>
      <c r="B2" s="5" t="s">
        <v>3</v>
      </c>
      <c r="C2" s="5"/>
    </row>
    <row r="3" spans="1:6">
      <c r="A3" s="2" t="s">
        <v>4</v>
      </c>
      <c r="B3" s="5" t="s">
        <v>5</v>
      </c>
      <c r="C3" s="5"/>
    </row>
    <row r="4" spans="1:6">
      <c r="A4" s="2" t="s">
        <v>6</v>
      </c>
      <c r="B4" s="5" t="s">
        <v>5</v>
      </c>
      <c r="C4" s="5"/>
    </row>
    <row r="6" spans="1:6" s="2" customFormat="1">
      <c r="A6" s="6"/>
      <c r="B6" s="7" t="s">
        <v>7</v>
      </c>
      <c r="C6" s="7"/>
      <c r="D6" s="23" t="s">
        <v>8</v>
      </c>
    </row>
    <row r="7" spans="1:6" s="2" customFormat="1">
      <c r="A7" s="6"/>
      <c r="B7" s="7"/>
      <c r="C7" s="7"/>
      <c r="D7" s="23" t="s">
        <v>9</v>
      </c>
      <c r="F7" s="22"/>
    </row>
    <row r="8" spans="1:6">
      <c r="A8" s="13"/>
      <c r="C8" s="14"/>
      <c r="D8" s="10"/>
    </row>
    <row r="9" spans="1:6">
      <c r="A9" s="13"/>
      <c r="B9" t="s">
        <v>10</v>
      </c>
      <c r="C9" s="14"/>
      <c r="D9" s="55">
        <f>DFPS4.0!G25</f>
        <v>0</v>
      </c>
    </row>
    <row r="10" spans="1:6">
      <c r="A10" s="13"/>
      <c r="B10" t="s">
        <v>11</v>
      </c>
      <c r="C10" s="14"/>
      <c r="D10" s="55">
        <f>Menukaart!F37</f>
        <v>28035.000000000004</v>
      </c>
    </row>
    <row r="11" spans="1:6">
      <c r="A11" s="13"/>
      <c r="C11" s="14"/>
      <c r="D11" s="10"/>
    </row>
    <row r="12" spans="1:6" s="2" customFormat="1">
      <c r="A12" s="6"/>
      <c r="B12" s="7" t="s">
        <v>12</v>
      </c>
      <c r="C12" s="7"/>
      <c r="D12" s="9">
        <f>SUM(D8:D11)</f>
        <v>28035.000000000004</v>
      </c>
    </row>
    <row r="14" spans="1:6" ht="15.75" thickBot="1"/>
    <row r="15" spans="1:6">
      <c r="A15" s="56" t="s">
        <v>13</v>
      </c>
      <c r="B15" s="57"/>
      <c r="C15" s="57"/>
      <c r="D15" s="58"/>
    </row>
    <row r="16" spans="1:6" ht="15.75" thickBot="1">
      <c r="A16" s="59"/>
      <c r="B16" s="60"/>
      <c r="C16" s="60"/>
      <c r="D16" s="61"/>
    </row>
    <row r="17" spans="1:4" ht="15.75" thickBot="1">
      <c r="A17" s="30"/>
      <c r="B17" s="30"/>
      <c r="C17" s="30"/>
      <c r="D17" s="31"/>
    </row>
    <row r="18" spans="1:4">
      <c r="A18" s="26"/>
      <c r="B18" s="27" t="s">
        <v>7</v>
      </c>
      <c r="C18" s="39" t="s">
        <v>14</v>
      </c>
      <c r="D18" s="33" t="s">
        <v>8</v>
      </c>
    </row>
    <row r="19" spans="1:4" ht="15.75" thickBot="1">
      <c r="A19" s="28"/>
      <c r="B19" s="29"/>
      <c r="C19" s="40" t="s">
        <v>15</v>
      </c>
      <c r="D19" s="32" t="s">
        <v>9</v>
      </c>
    </row>
    <row r="20" spans="1:4">
      <c r="A20" s="24"/>
      <c r="C20" s="34"/>
      <c r="D20" s="25"/>
    </row>
    <row r="21" spans="1:4">
      <c r="A21" s="24">
        <v>1</v>
      </c>
      <c r="B21" t="s">
        <v>16</v>
      </c>
      <c r="C21" s="35"/>
      <c r="D21" s="25">
        <f>D12</f>
        <v>28035.000000000004</v>
      </c>
    </row>
    <row r="22" spans="1:4">
      <c r="A22" s="24"/>
      <c r="C22" s="35"/>
      <c r="D22" s="25"/>
    </row>
    <row r="23" spans="1:4">
      <c r="A23" s="24">
        <v>2</v>
      </c>
      <c r="B23" t="s">
        <v>17</v>
      </c>
      <c r="C23" s="35"/>
      <c r="D23" s="25">
        <f>D21-((D21/31400000*D21)*55%)</f>
        <v>28021.233163256373</v>
      </c>
    </row>
    <row r="24" spans="1:4">
      <c r="A24" s="24">
        <v>3</v>
      </c>
      <c r="B24" t="s">
        <v>18</v>
      </c>
      <c r="C24" s="48">
        <v>0</v>
      </c>
      <c r="D24" s="25">
        <f>_xlfn.XLOOKUP(C24,C32:C37,D32:D37,0)</f>
        <v>0</v>
      </c>
    </row>
    <row r="25" spans="1:4">
      <c r="A25" s="24">
        <v>4</v>
      </c>
      <c r="B25" t="s">
        <v>19</v>
      </c>
      <c r="C25" s="48">
        <v>0</v>
      </c>
      <c r="D25" s="25">
        <f>_xlfn.XLOOKUP(C25,C41:C46,D41:D46,0)</f>
        <v>0</v>
      </c>
    </row>
    <row r="26" spans="1:4">
      <c r="A26" s="24">
        <v>5</v>
      </c>
      <c r="B26" t="s">
        <v>20</v>
      </c>
      <c r="C26" s="47">
        <v>0</v>
      </c>
      <c r="D26" s="25">
        <f>C26*D$21</f>
        <v>0</v>
      </c>
    </row>
    <row r="27" spans="1:4">
      <c r="A27" s="24">
        <v>6</v>
      </c>
      <c r="B27" t="s">
        <v>21</v>
      </c>
      <c r="C27" s="47">
        <v>0</v>
      </c>
      <c r="D27" s="25">
        <f>C27*D$21</f>
        <v>0</v>
      </c>
    </row>
    <row r="28" spans="1:4" ht="15.75" thickBot="1">
      <c r="A28" s="24"/>
      <c r="C28" s="49"/>
      <c r="D28" s="25"/>
    </row>
    <row r="29" spans="1:4" s="2" customFormat="1" ht="15.75" thickBot="1">
      <c r="A29" s="36"/>
      <c r="B29" s="37" t="s">
        <v>22</v>
      </c>
      <c r="C29" s="50"/>
      <c r="D29" s="38">
        <f>SUM(D23:D28)</f>
        <v>28021.233163256373</v>
      </c>
    </row>
    <row r="30" spans="1:4" ht="15.75" thickBot="1">
      <c r="C30" s="3"/>
    </row>
    <row r="31" spans="1:4" ht="5.0999999999999996" customHeight="1">
      <c r="A31" s="26"/>
      <c r="B31" s="27"/>
      <c r="C31" s="51"/>
      <c r="D31" s="41"/>
    </row>
    <row r="32" spans="1:4">
      <c r="A32" s="42" t="s">
        <v>23</v>
      </c>
      <c r="B32" s="43" t="s">
        <v>18</v>
      </c>
      <c r="C32" s="52"/>
      <c r="D32" s="44"/>
    </row>
    <row r="33" spans="1:4">
      <c r="A33" s="45"/>
      <c r="B33" s="43" t="s">
        <v>24</v>
      </c>
      <c r="C33" s="52">
        <v>1</v>
      </c>
      <c r="D33" s="44">
        <v>100000</v>
      </c>
    </row>
    <row r="34" spans="1:4">
      <c r="A34" s="45"/>
      <c r="B34" s="43" t="s">
        <v>25</v>
      </c>
      <c r="C34" s="52">
        <v>2</v>
      </c>
      <c r="D34" s="44">
        <v>200000</v>
      </c>
    </row>
    <row r="35" spans="1:4">
      <c r="A35" s="45"/>
      <c r="B35" s="43" t="s">
        <v>26</v>
      </c>
      <c r="C35" s="52">
        <v>3</v>
      </c>
      <c r="D35" s="44">
        <v>300000</v>
      </c>
    </row>
    <row r="36" spans="1:4">
      <c r="A36" s="45"/>
      <c r="B36" s="43" t="s">
        <v>27</v>
      </c>
      <c r="C36" s="52">
        <v>4</v>
      </c>
      <c r="D36" s="44">
        <v>400000</v>
      </c>
    </row>
    <row r="37" spans="1:4">
      <c r="A37" s="45"/>
      <c r="B37" s="43" t="s">
        <v>28</v>
      </c>
      <c r="C37" s="52">
        <v>5</v>
      </c>
      <c r="D37" s="44">
        <v>500000</v>
      </c>
    </row>
    <row r="38" spans="1:4" ht="5.0999999999999996" customHeight="1" thickBot="1">
      <c r="A38" s="28"/>
      <c r="B38" s="29"/>
      <c r="C38" s="53"/>
      <c r="D38" s="46"/>
    </row>
    <row r="39" spans="1:4" ht="15.75" thickBot="1">
      <c r="C39" s="54"/>
    </row>
    <row r="40" spans="1:4" ht="5.0999999999999996" customHeight="1">
      <c r="A40" s="26"/>
      <c r="B40" s="27"/>
      <c r="C40" s="51"/>
      <c r="D40" s="41"/>
    </row>
    <row r="41" spans="1:4">
      <c r="A41" s="42" t="s">
        <v>29</v>
      </c>
      <c r="B41" s="43" t="s">
        <v>19</v>
      </c>
      <c r="C41" s="52"/>
      <c r="D41" s="44"/>
    </row>
    <row r="42" spans="1:4">
      <c r="A42" s="45"/>
      <c r="B42" s="43" t="s">
        <v>24</v>
      </c>
      <c r="C42" s="52">
        <v>1</v>
      </c>
      <c r="D42" s="44">
        <v>1000000</v>
      </c>
    </row>
    <row r="43" spans="1:4">
      <c r="A43" s="45"/>
      <c r="B43" s="43" t="s">
        <v>25</v>
      </c>
      <c r="C43" s="52">
        <v>2</v>
      </c>
      <c r="D43" s="44">
        <v>2000000</v>
      </c>
    </row>
    <row r="44" spans="1:4">
      <c r="A44" s="45"/>
      <c r="B44" s="43" t="s">
        <v>26</v>
      </c>
      <c r="C44" s="52">
        <v>3</v>
      </c>
      <c r="D44" s="44">
        <v>3000000</v>
      </c>
    </row>
    <row r="45" spans="1:4">
      <c r="A45" s="45"/>
      <c r="B45" s="43" t="s">
        <v>27</v>
      </c>
      <c r="C45" s="52">
        <v>4</v>
      </c>
      <c r="D45" s="44">
        <v>4000000</v>
      </c>
    </row>
    <row r="46" spans="1:4">
      <c r="A46" s="45"/>
      <c r="B46" s="43" t="s">
        <v>28</v>
      </c>
      <c r="C46" s="52">
        <v>5</v>
      </c>
      <c r="D46" s="44">
        <v>5000000</v>
      </c>
    </row>
    <row r="47" spans="1:4" ht="9.75" customHeight="1" thickBot="1">
      <c r="A47" s="28"/>
      <c r="B47" s="29"/>
      <c r="C47" s="53"/>
      <c r="D47" s="46"/>
    </row>
  </sheetData>
  <sheetProtection algorithmName="SHA-512" hashValue="uvQ5mCH4uB4GUnvQCmexqva+ecgkg2PahUQB/OxIw8f/1WCIykFPLsnhhRwhH5B2t7KLxJFG8E0UcI0fQITdbA==" saltValue="KDvZG0t1YEiGSBeXcxzpYQ==" spinCount="100000" sheet="1" objects="1" scenarios="1"/>
  <mergeCells count="1">
    <mergeCell ref="A15:D16"/>
  </mergeCells>
  <pageMargins left="0.55000000000000004" right="0.33" top="0.74803149606299213" bottom="0.74803149606299213" header="0.31496062992125984" footer="0.31496062992125984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30"/>
  <sheetViews>
    <sheetView showGridLines="0" workbookViewId="0">
      <selection activeCell="M22" sqref="M22"/>
    </sheetView>
  </sheetViews>
  <sheetFormatPr defaultRowHeight="15"/>
  <cols>
    <col min="1" max="1" width="13.5703125" customWidth="1"/>
    <col min="2" max="2" width="36.85546875" customWidth="1"/>
    <col min="3" max="3" width="12.5703125" style="3" customWidth="1"/>
    <col min="4" max="4" width="5.5703125" customWidth="1"/>
    <col min="5" max="6" width="12.5703125" style="1" customWidth="1"/>
    <col min="7" max="7" width="15.5703125" style="1" customWidth="1"/>
    <col min="8" max="8" width="2.5703125" customWidth="1"/>
  </cols>
  <sheetData>
    <row r="2" spans="1:9">
      <c r="A2" s="2" t="s">
        <v>0</v>
      </c>
      <c r="B2" s="5" t="str">
        <f>Totaal!B1</f>
        <v>: Landelijk ROK DFPS4.0</v>
      </c>
    </row>
    <row r="3" spans="1:9">
      <c r="A3" s="2" t="s">
        <v>2</v>
      </c>
      <c r="B3" s="5" t="s">
        <v>30</v>
      </c>
    </row>
    <row r="4" spans="1:9">
      <c r="A4" s="2" t="s">
        <v>4</v>
      </c>
      <c r="B4" s="5" t="str">
        <f>Totaal!B3</f>
        <v>: pm</v>
      </c>
    </row>
    <row r="5" spans="1:9">
      <c r="A5" s="2" t="s">
        <v>6</v>
      </c>
      <c r="B5" s="5" t="str">
        <f>Totaal!B4</f>
        <v>: pm</v>
      </c>
    </row>
    <row r="7" spans="1:9" s="2" customFormat="1">
      <c r="A7" s="6"/>
      <c r="B7" s="7" t="s">
        <v>7</v>
      </c>
      <c r="C7" s="17" t="s">
        <v>31</v>
      </c>
      <c r="D7" s="18" t="s">
        <v>32</v>
      </c>
      <c r="E7" s="62" t="s">
        <v>33</v>
      </c>
      <c r="F7" s="63"/>
      <c r="G7" s="8" t="s">
        <v>8</v>
      </c>
    </row>
    <row r="8" spans="1:9" s="2" customFormat="1">
      <c r="A8" s="6"/>
      <c r="B8" s="7"/>
      <c r="C8" s="17"/>
      <c r="D8" s="18"/>
      <c r="E8" s="21" t="s">
        <v>34</v>
      </c>
      <c r="F8" s="21" t="s">
        <v>35</v>
      </c>
      <c r="G8" s="8"/>
      <c r="I8" s="22"/>
    </row>
    <row r="9" spans="1:9">
      <c r="A9" s="13"/>
      <c r="B9" s="14"/>
      <c r="E9" s="10"/>
      <c r="F9" s="10"/>
      <c r="G9" s="10"/>
    </row>
    <row r="10" spans="1:9" s="2" customFormat="1" ht="15.75" thickBot="1">
      <c r="A10" s="15"/>
      <c r="B10" s="16" t="s">
        <v>36</v>
      </c>
      <c r="C10" s="4">
        <f>SUM(C11:C14)</f>
        <v>8700</v>
      </c>
      <c r="D10" s="2" t="s">
        <v>37</v>
      </c>
      <c r="E10" s="11"/>
      <c r="F10" s="11"/>
      <c r="G10" s="11"/>
    </row>
    <row r="11" spans="1:9" ht="15.75" thickBot="1">
      <c r="A11" s="13"/>
      <c r="B11" s="14" t="s">
        <v>38</v>
      </c>
      <c r="C11" s="3">
        <v>6250</v>
      </c>
      <c r="D11" t="s">
        <v>37</v>
      </c>
      <c r="E11" s="12"/>
      <c r="F11" s="12"/>
      <c r="G11" s="10">
        <f>C11*(E11+F11)</f>
        <v>0</v>
      </c>
    </row>
    <row r="12" spans="1:9" ht="15.75" thickBot="1">
      <c r="A12" s="13"/>
      <c r="B12" s="14" t="s">
        <v>39</v>
      </c>
      <c r="C12" s="3">
        <v>1550</v>
      </c>
      <c r="D12" t="s">
        <v>37</v>
      </c>
      <c r="E12" s="12"/>
      <c r="F12" s="12"/>
      <c r="G12" s="10">
        <f>C12*(E12+F12)</f>
        <v>0</v>
      </c>
    </row>
    <row r="13" spans="1:9" ht="15.75" thickBot="1">
      <c r="A13" s="13"/>
      <c r="B13" s="14" t="s">
        <v>40</v>
      </c>
      <c r="C13" s="3">
        <v>700</v>
      </c>
      <c r="D13" t="s">
        <v>37</v>
      </c>
      <c r="E13" s="12"/>
      <c r="F13" s="12"/>
      <c r="G13" s="10">
        <f>C13*(E13+F13)</f>
        <v>0</v>
      </c>
    </row>
    <row r="14" spans="1:9" ht="15.75" thickBot="1">
      <c r="A14" s="13"/>
      <c r="B14" s="14" t="s">
        <v>41</v>
      </c>
      <c r="C14" s="3">
        <v>200</v>
      </c>
      <c r="D14" t="s">
        <v>37</v>
      </c>
      <c r="E14" s="12"/>
      <c r="F14" s="12"/>
      <c r="G14" s="10">
        <f>C14*(E14+F14)</f>
        <v>0</v>
      </c>
    </row>
    <row r="15" spans="1:9">
      <c r="A15" s="13"/>
      <c r="B15" s="14"/>
      <c r="E15" s="10"/>
      <c r="F15" s="10"/>
      <c r="G15" s="10"/>
    </row>
    <row r="16" spans="1:9" s="2" customFormat="1" ht="15.75" thickBot="1">
      <c r="A16" s="15"/>
      <c r="B16" s="16" t="s">
        <v>42</v>
      </c>
      <c r="C16" s="4">
        <f>SUM(C17:C20)</f>
        <v>165300</v>
      </c>
      <c r="D16" s="2" t="s">
        <v>37</v>
      </c>
      <c r="E16" s="11"/>
      <c r="F16" s="11"/>
      <c r="G16" s="11"/>
    </row>
    <row r="17" spans="1:9" ht="15.75" thickBot="1">
      <c r="A17" s="13"/>
      <c r="B17" s="14" t="s">
        <v>38</v>
      </c>
      <c r="C17" s="3">
        <v>119000</v>
      </c>
      <c r="D17" t="s">
        <v>37</v>
      </c>
      <c r="E17" s="12"/>
      <c r="F17" s="12"/>
      <c r="G17" s="10">
        <f>C17*(E17+F17)</f>
        <v>0</v>
      </c>
    </row>
    <row r="18" spans="1:9" ht="15.75" thickBot="1">
      <c r="A18" s="13"/>
      <c r="B18" s="14" t="s">
        <v>39</v>
      </c>
      <c r="C18" s="3">
        <v>30000</v>
      </c>
      <c r="D18" t="s">
        <v>37</v>
      </c>
      <c r="E18" s="12"/>
      <c r="F18" s="12"/>
      <c r="G18" s="10">
        <f>C18*(E18+F18)</f>
        <v>0</v>
      </c>
    </row>
    <row r="19" spans="1:9" ht="15.75" thickBot="1">
      <c r="A19" s="13"/>
      <c r="B19" s="14" t="s">
        <v>40</v>
      </c>
      <c r="C19" s="3">
        <v>13000</v>
      </c>
      <c r="D19" t="s">
        <v>37</v>
      </c>
      <c r="E19" s="12"/>
      <c r="F19" s="12"/>
      <c r="G19" s="10">
        <f>C19*(E19+F19)</f>
        <v>0</v>
      </c>
    </row>
    <row r="20" spans="1:9" ht="15.75" thickBot="1">
      <c r="A20" s="13"/>
      <c r="B20" s="14" t="s">
        <v>41</v>
      </c>
      <c r="C20" s="3">
        <v>3300</v>
      </c>
      <c r="D20" t="s">
        <v>37</v>
      </c>
      <c r="E20" s="12"/>
      <c r="F20" s="12"/>
      <c r="G20" s="10">
        <f>C20*(E20+F20)</f>
        <v>0</v>
      </c>
    </row>
    <row r="21" spans="1:9">
      <c r="A21" s="13"/>
      <c r="B21" s="14"/>
      <c r="E21" s="10"/>
      <c r="F21" s="10"/>
      <c r="G21" s="10"/>
    </row>
    <row r="22" spans="1:9" ht="15.75" thickBot="1">
      <c r="A22" s="13"/>
      <c r="B22" s="16" t="s">
        <v>43</v>
      </c>
      <c r="C22" s="4">
        <v>20000</v>
      </c>
      <c r="D22" s="2" t="s">
        <v>37</v>
      </c>
      <c r="E22" s="11"/>
      <c r="F22" s="11"/>
      <c r="G22" s="10"/>
    </row>
    <row r="23" spans="1:9" ht="15.75" thickBot="1">
      <c r="A23" s="13"/>
      <c r="B23" s="14" t="s">
        <v>44</v>
      </c>
      <c r="C23" s="3">
        <v>20000</v>
      </c>
      <c r="D23" t="s">
        <v>37</v>
      </c>
      <c r="E23" s="12"/>
      <c r="F23" s="12"/>
      <c r="G23" s="10">
        <f>C23*(E23+F23)</f>
        <v>0</v>
      </c>
      <c r="I23" s="22"/>
    </row>
    <row r="24" spans="1:9">
      <c r="A24" s="13"/>
      <c r="B24" s="14"/>
      <c r="E24" s="11"/>
      <c r="F24" s="11"/>
      <c r="G24" s="10"/>
    </row>
    <row r="25" spans="1:9" s="2" customFormat="1">
      <c r="A25" s="6"/>
      <c r="B25" s="7" t="s">
        <v>45</v>
      </c>
      <c r="C25" s="19"/>
      <c r="D25" s="18"/>
      <c r="E25" s="20"/>
      <c r="F25" s="20"/>
      <c r="G25" s="9">
        <f>SUM(G9:G24)</f>
        <v>0</v>
      </c>
    </row>
    <row r="27" spans="1:9">
      <c r="B27" s="2"/>
    </row>
    <row r="29" spans="1:9">
      <c r="B29" s="22"/>
    </row>
    <row r="30" spans="1:9">
      <c r="B30" s="22"/>
    </row>
  </sheetData>
  <sheetProtection algorithmName="SHA-512" hashValue="OL22vw3c9JuyTkcBgLBhnsm7lK3A/WkHRhPcTJmE3cnrbh6n6VY/zsZ38ljY3Tnf5S2qySju4Q/vB8ujk0GsHg==" saltValue="JKYgLwJ3fmeRLiI4rtNJTQ==" spinCount="100000" sheet="1" objects="1" scenarios="1"/>
  <mergeCells count="1">
    <mergeCell ref="E7:F7"/>
  </mergeCells>
  <pageMargins left="0.7" right="0.7" top="0.75" bottom="0.75" header="0.3" footer="0.3"/>
  <pageSetup paperSize="9" scale="8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CE649-A65D-452C-A1B0-BF8B5A65AD7F}">
  <sheetPr>
    <pageSetUpPr fitToPage="1"/>
  </sheetPr>
  <dimension ref="A2:H42"/>
  <sheetViews>
    <sheetView showGridLines="0" workbookViewId="0">
      <selection activeCell="I16" sqref="I16"/>
    </sheetView>
  </sheetViews>
  <sheetFormatPr defaultRowHeight="15"/>
  <cols>
    <col min="1" max="1" width="13.5703125" customWidth="1"/>
    <col min="2" max="2" width="48.42578125" customWidth="1"/>
    <col min="3" max="3" width="12.5703125" style="3" customWidth="1"/>
    <col min="4" max="4" width="5.5703125" customWidth="1"/>
    <col min="5" max="5" width="12.5703125" style="1" customWidth="1"/>
    <col min="6" max="6" width="15.5703125" style="1" customWidth="1"/>
    <col min="7" max="7" width="2.5703125" customWidth="1"/>
  </cols>
  <sheetData>
    <row r="2" spans="1:8">
      <c r="A2" s="2" t="s">
        <v>0</v>
      </c>
      <c r="B2" s="5" t="str">
        <f>Totaal!B1</f>
        <v>: Landelijk ROK DFPS4.0</v>
      </c>
    </row>
    <row r="3" spans="1:8">
      <c r="A3" s="2" t="s">
        <v>2</v>
      </c>
      <c r="B3" s="5" t="s">
        <v>46</v>
      </c>
    </row>
    <row r="4" spans="1:8">
      <c r="A4" s="2" t="s">
        <v>4</v>
      </c>
      <c r="B4" s="5" t="str">
        <f>Totaal!B3</f>
        <v>: pm</v>
      </c>
    </row>
    <row r="5" spans="1:8">
      <c r="A5" s="2" t="s">
        <v>6</v>
      </c>
      <c r="B5" s="5" t="str">
        <f>Totaal!B4</f>
        <v>: pm</v>
      </c>
    </row>
    <row r="7" spans="1:8" s="2" customFormat="1">
      <c r="A7" s="6"/>
      <c r="B7" s="7" t="s">
        <v>7</v>
      </c>
      <c r="C7" s="17" t="s">
        <v>31</v>
      </c>
      <c r="D7" s="18" t="s">
        <v>32</v>
      </c>
      <c r="E7" s="21" t="s">
        <v>47</v>
      </c>
      <c r="F7" s="8" t="s">
        <v>8</v>
      </c>
    </row>
    <row r="8" spans="1:8" s="2" customFormat="1">
      <c r="A8" s="6"/>
      <c r="B8" s="7"/>
      <c r="C8" s="17"/>
      <c r="D8" s="18"/>
      <c r="E8" s="21" t="s">
        <v>48</v>
      </c>
      <c r="F8" s="8"/>
      <c r="H8" s="22"/>
    </row>
    <row r="9" spans="1:8">
      <c r="A9" s="13"/>
      <c r="B9" s="14"/>
      <c r="E9" s="10"/>
      <c r="F9" s="10"/>
    </row>
    <row r="10" spans="1:8" s="2" customFormat="1" ht="15.75" thickBot="1">
      <c r="A10" s="15"/>
      <c r="B10" s="16" t="s">
        <v>49</v>
      </c>
      <c r="C10" s="4"/>
      <c r="E10" s="11"/>
      <c r="F10" s="11"/>
    </row>
    <row r="11" spans="1:8" ht="15.75" thickBot="1">
      <c r="A11" s="13"/>
      <c r="B11" s="14" t="s">
        <v>50</v>
      </c>
      <c r="C11" s="3">
        <v>1500</v>
      </c>
      <c r="D11" t="s">
        <v>51</v>
      </c>
      <c r="E11" s="12">
        <v>18.690000000000001</v>
      </c>
      <c r="F11" s="10">
        <f>C11*E11</f>
        <v>28035.000000000004</v>
      </c>
    </row>
    <row r="12" spans="1:8" ht="15.75" thickBot="1">
      <c r="A12" s="13"/>
      <c r="B12" s="14" t="s">
        <v>52</v>
      </c>
      <c r="C12" s="3">
        <v>2500</v>
      </c>
      <c r="D12" t="s">
        <v>51</v>
      </c>
      <c r="E12" s="12"/>
      <c r="F12" s="10">
        <f t="shared" ref="F12:F18" si="0">C12*E12</f>
        <v>0</v>
      </c>
    </row>
    <row r="13" spans="1:8" ht="15.75" thickBot="1">
      <c r="A13" s="13"/>
      <c r="B13" s="14" t="s">
        <v>53</v>
      </c>
      <c r="C13" s="3">
        <v>500</v>
      </c>
      <c r="D13" t="s">
        <v>51</v>
      </c>
      <c r="E13" s="12"/>
      <c r="F13" s="10">
        <f t="shared" si="0"/>
        <v>0</v>
      </c>
    </row>
    <row r="14" spans="1:8" ht="15.75" thickBot="1">
      <c r="A14" s="13"/>
      <c r="B14" s="14" t="s">
        <v>54</v>
      </c>
      <c r="C14" s="3">
        <v>2500</v>
      </c>
      <c r="D14" t="s">
        <v>51</v>
      </c>
      <c r="E14" s="12"/>
      <c r="F14" s="10">
        <f t="shared" si="0"/>
        <v>0</v>
      </c>
    </row>
    <row r="15" spans="1:8" ht="15.75" thickBot="1">
      <c r="A15" s="13"/>
      <c r="B15" s="14" t="s">
        <v>55</v>
      </c>
      <c r="C15" s="3">
        <v>500</v>
      </c>
      <c r="D15" t="s">
        <v>51</v>
      </c>
      <c r="E15" s="12"/>
      <c r="F15" s="10">
        <f t="shared" si="0"/>
        <v>0</v>
      </c>
    </row>
    <row r="16" spans="1:8" ht="15.75" thickBot="1">
      <c r="A16" s="13"/>
      <c r="B16" s="14" t="s">
        <v>56</v>
      </c>
      <c r="C16" s="3">
        <v>500</v>
      </c>
      <c r="D16" t="s">
        <v>51</v>
      </c>
      <c r="E16" s="12"/>
      <c r="F16" s="10">
        <f t="shared" si="0"/>
        <v>0</v>
      </c>
    </row>
    <row r="17" spans="1:6" ht="15.75" thickBot="1">
      <c r="A17" s="13"/>
      <c r="B17" s="14" t="s">
        <v>57</v>
      </c>
      <c r="C17" s="3">
        <v>1000</v>
      </c>
      <c r="D17" t="s">
        <v>51</v>
      </c>
      <c r="E17" s="12"/>
      <c r="F17" s="10">
        <f t="shared" si="0"/>
        <v>0</v>
      </c>
    </row>
    <row r="18" spans="1:6" ht="15.75" thickBot="1">
      <c r="A18" s="13"/>
      <c r="B18" s="14" t="s">
        <v>58</v>
      </c>
      <c r="C18" s="3">
        <v>1500</v>
      </c>
      <c r="D18" t="s">
        <v>51</v>
      </c>
      <c r="E18" s="12"/>
      <c r="F18" s="10">
        <f t="shared" si="0"/>
        <v>0</v>
      </c>
    </row>
    <row r="19" spans="1:6">
      <c r="A19" s="13"/>
      <c r="B19" s="14"/>
      <c r="E19" s="10"/>
      <c r="F19" s="10"/>
    </row>
    <row r="20" spans="1:6" s="2" customFormat="1" ht="15.75" thickBot="1">
      <c r="A20" s="15"/>
      <c r="B20" s="16" t="s">
        <v>59</v>
      </c>
      <c r="C20" s="4"/>
      <c r="E20" s="11"/>
      <c r="F20" s="11"/>
    </row>
    <row r="21" spans="1:6" ht="15.75" thickBot="1">
      <c r="A21" s="13"/>
      <c r="B21" s="14" t="s">
        <v>60</v>
      </c>
      <c r="C21" s="3">
        <v>350</v>
      </c>
      <c r="D21" t="s">
        <v>51</v>
      </c>
      <c r="E21" s="12"/>
      <c r="F21" s="10">
        <f t="shared" ref="F21:F25" si="1">C21*E21</f>
        <v>0</v>
      </c>
    </row>
    <row r="22" spans="1:6" ht="15.75" thickBot="1">
      <c r="A22" s="13"/>
      <c r="B22" s="14" t="s">
        <v>61</v>
      </c>
      <c r="C22" s="3">
        <v>350</v>
      </c>
      <c r="D22" t="s">
        <v>51</v>
      </c>
      <c r="E22" s="12"/>
      <c r="F22" s="10">
        <f t="shared" si="1"/>
        <v>0</v>
      </c>
    </row>
    <row r="23" spans="1:6" ht="15.75" thickBot="1">
      <c r="A23" s="13"/>
      <c r="B23" s="14" t="s">
        <v>62</v>
      </c>
      <c r="C23" s="3">
        <v>1100</v>
      </c>
      <c r="D23" t="s">
        <v>51</v>
      </c>
      <c r="E23" s="12"/>
      <c r="F23" s="10">
        <f t="shared" si="1"/>
        <v>0</v>
      </c>
    </row>
    <row r="24" spans="1:6" ht="15.75" thickBot="1">
      <c r="A24" s="13"/>
      <c r="B24" s="14" t="s">
        <v>63</v>
      </c>
      <c r="C24" s="3">
        <v>1100</v>
      </c>
      <c r="D24" t="s">
        <v>51</v>
      </c>
      <c r="E24" s="12"/>
      <c r="F24" s="10">
        <f t="shared" si="1"/>
        <v>0</v>
      </c>
    </row>
    <row r="25" spans="1:6" ht="15.75" thickBot="1">
      <c r="A25" s="13"/>
      <c r="B25" s="14" t="s">
        <v>64</v>
      </c>
      <c r="C25" s="3">
        <v>3750</v>
      </c>
      <c r="D25" t="s">
        <v>51</v>
      </c>
      <c r="E25" s="12"/>
      <c r="F25" s="10">
        <f t="shared" si="1"/>
        <v>0</v>
      </c>
    </row>
    <row r="26" spans="1:6">
      <c r="A26" s="13"/>
      <c r="B26" s="14"/>
      <c r="E26" s="10"/>
      <c r="F26" s="10"/>
    </row>
    <row r="27" spans="1:6" s="2" customFormat="1" ht="15.75" thickBot="1">
      <c r="A27" s="15"/>
      <c r="B27" s="16" t="s">
        <v>65</v>
      </c>
      <c r="C27" s="4"/>
      <c r="E27" s="11"/>
      <c r="F27" s="11"/>
    </row>
    <row r="28" spans="1:6" ht="15.75" thickBot="1">
      <c r="A28" s="13"/>
      <c r="B28" s="14" t="s">
        <v>60</v>
      </c>
      <c r="C28" s="3">
        <v>350</v>
      </c>
      <c r="D28" t="s">
        <v>51</v>
      </c>
      <c r="E28" s="12"/>
      <c r="F28" s="10">
        <f t="shared" ref="F28:F32" si="2">C28*E28</f>
        <v>0</v>
      </c>
    </row>
    <row r="29" spans="1:6" ht="15.75" thickBot="1">
      <c r="A29" s="13"/>
      <c r="B29" s="14" t="s">
        <v>61</v>
      </c>
      <c r="C29" s="3">
        <v>350</v>
      </c>
      <c r="D29" t="s">
        <v>51</v>
      </c>
      <c r="E29" s="12"/>
      <c r="F29" s="10">
        <f t="shared" si="2"/>
        <v>0</v>
      </c>
    </row>
    <row r="30" spans="1:6" ht="15.75" thickBot="1">
      <c r="A30" s="13"/>
      <c r="B30" s="14" t="s">
        <v>62</v>
      </c>
      <c r="C30" s="3">
        <v>1100</v>
      </c>
      <c r="D30" t="s">
        <v>51</v>
      </c>
      <c r="E30" s="12"/>
      <c r="F30" s="10">
        <f t="shared" si="2"/>
        <v>0</v>
      </c>
    </row>
    <row r="31" spans="1:6" ht="15.75" thickBot="1">
      <c r="A31" s="13"/>
      <c r="B31" s="14" t="s">
        <v>63</v>
      </c>
      <c r="C31" s="3">
        <v>1100</v>
      </c>
      <c r="D31" t="s">
        <v>51</v>
      </c>
      <c r="E31" s="12"/>
      <c r="F31" s="10">
        <f t="shared" si="2"/>
        <v>0</v>
      </c>
    </row>
    <row r="32" spans="1:6" ht="15.75" thickBot="1">
      <c r="A32" s="13"/>
      <c r="B32" s="14" t="s">
        <v>66</v>
      </c>
      <c r="C32" s="3">
        <v>3750</v>
      </c>
      <c r="D32" t="s">
        <v>51</v>
      </c>
      <c r="E32" s="12"/>
      <c r="F32" s="10">
        <f t="shared" si="2"/>
        <v>0</v>
      </c>
    </row>
    <row r="33" spans="1:8">
      <c r="A33" s="13"/>
      <c r="B33" s="14"/>
      <c r="E33" s="10"/>
      <c r="F33" s="10"/>
    </row>
    <row r="34" spans="1:8" ht="15.75" thickBot="1">
      <c r="A34" s="13"/>
      <c r="B34" s="16" t="s">
        <v>67</v>
      </c>
      <c r="C34" s="4"/>
      <c r="D34" s="2"/>
      <c r="E34" s="11"/>
      <c r="F34" s="10"/>
    </row>
    <row r="35" spans="1:8" ht="15.75" thickBot="1">
      <c r="A35" s="13"/>
      <c r="B35" s="14" t="s">
        <v>68</v>
      </c>
      <c r="C35" s="3">
        <v>2000</v>
      </c>
      <c r="D35" t="s">
        <v>69</v>
      </c>
      <c r="E35" s="12"/>
      <c r="F35" s="10">
        <f t="shared" ref="F35" si="3">C35*E35</f>
        <v>0</v>
      </c>
      <c r="H35" s="22"/>
    </row>
    <row r="36" spans="1:8">
      <c r="A36" s="13"/>
      <c r="B36" s="14"/>
      <c r="E36" s="11"/>
      <c r="F36" s="10"/>
    </row>
    <row r="37" spans="1:8" s="2" customFormat="1">
      <c r="A37" s="6"/>
      <c r="B37" s="7" t="s">
        <v>70</v>
      </c>
      <c r="C37" s="19"/>
      <c r="D37" s="18"/>
      <c r="E37" s="20"/>
      <c r="F37" s="9">
        <f>SUM(F9:F36)</f>
        <v>28035.000000000004</v>
      </c>
    </row>
    <row r="39" spans="1:8">
      <c r="B39" s="2"/>
    </row>
    <row r="41" spans="1:8">
      <c r="B41" s="22"/>
    </row>
    <row r="42" spans="1:8">
      <c r="B42" s="22"/>
    </row>
  </sheetData>
  <sheetProtection algorithmName="SHA-512" hashValue="qQjZA3gUgjuCeejJAiX39Pee7RIfmyE4aRCn7kLsBJ/6ZPTLb2uy5lRbYBihYX6oljlZmYllzwJFlWHAF5dHvQ==" saltValue="QLNI1PW/vr+oHIKYkNDufQ==" spinCount="100000" sheet="1" objects="1" scenarios="1"/>
  <pageMargins left="0.7" right="0.7" top="0.75" bottom="0.75" header="0.3" footer="0.3"/>
  <pageSetup paperSize="9" scale="8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a633a00-b0e3-4322-aa77-f06842955604">TS01799F9AA-1398396265-890</_dlc_DocId>
    <_dlc_DocIdUrl xmlns="ba633a00-b0e3-4322-aa77-f06842955604">
      <Url>https://prorailbv.sharepoint.com/teams/DFPS4.0/_layouts/15/DocIdRedir.aspx?ID=TS01799F9AA-1398396265-890</Url>
      <Description>TS01799F9AA-1398396265-890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7824385BADFD42898E60EBFBA29A20" ma:contentTypeVersion="5" ma:contentTypeDescription="Een nieuw document maken." ma:contentTypeScope="" ma:versionID="5d193a4eb98640a1c612597fd7f9fa49">
  <xsd:schema xmlns:xsd="http://www.w3.org/2001/XMLSchema" xmlns:xs="http://www.w3.org/2001/XMLSchema" xmlns:p="http://schemas.microsoft.com/office/2006/metadata/properties" xmlns:ns2="ba633a00-b0e3-4322-aa77-f06842955604" xmlns:ns3="91368552-0dca-47b0-a643-5cb3674f4dcd" targetNamespace="http://schemas.microsoft.com/office/2006/metadata/properties" ma:root="true" ma:fieldsID="56ba8666e3e44d278a8869282d085a2e" ns2:_="" ns3:_="">
    <xsd:import namespace="ba633a00-b0e3-4322-aa77-f06842955604"/>
    <xsd:import namespace="91368552-0dca-47b0-a643-5cb3674f4dc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33a00-b0e3-4322-aa77-f0684295560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368552-0dca-47b0-a643-5cb3674f4d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6E26A1F-9145-4128-9AF8-3413B75A15E2}"/>
</file>

<file path=customXml/itemProps2.xml><?xml version="1.0" encoding="utf-8"?>
<ds:datastoreItem xmlns:ds="http://schemas.openxmlformats.org/officeDocument/2006/customXml" ds:itemID="{82D16668-5862-4992-A667-B2F652B63888}"/>
</file>

<file path=customXml/itemProps3.xml><?xml version="1.0" encoding="utf-8"?>
<ds:datastoreItem xmlns:ds="http://schemas.openxmlformats.org/officeDocument/2006/customXml" ds:itemID="{14605148-870E-426F-B9F7-A513A39229AF}"/>
</file>

<file path=customXml/itemProps4.xml><?xml version="1.0" encoding="utf-8"?>
<ds:datastoreItem xmlns:ds="http://schemas.openxmlformats.org/officeDocument/2006/customXml" ds:itemID="{FEE1B00F-E7F2-4C60-AFDA-16A2EB8D66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Krijgsman, R.C.A. (Robert)</dc:creator>
  <cp:keywords/>
  <dc:description/>
  <cp:lastModifiedBy>Blocq van Scheltinga, W.E.J. de (Wouter)</cp:lastModifiedBy>
  <cp:revision/>
  <dcterms:created xsi:type="dcterms:W3CDTF">2015-06-05T18:17:20Z</dcterms:created>
  <dcterms:modified xsi:type="dcterms:W3CDTF">2025-06-19T11:43:40Z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2024-09-23T15:29:03Z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9025373c-efb7-4f8c-b42b-592b4e142803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0x010100867824385BADFD42898E60EBFBA29A20</vt:lpwstr>
  </property>
  <property fmtid="{D5CDD505-2E9C-101B-9397-08002B2CF9AE}" pid="10" name="_dlc_DocIdItemGuid">
    <vt:lpwstr>e3ae4a01-e87b-4726-a0e3-6c3a7850ab38</vt:lpwstr>
  </property>
</Properties>
</file>